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Лист1!$A$5:$L$13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J7" i="1" l="1"/>
  <c r="J8" i="1"/>
  <c r="J11" i="1"/>
  <c r="J12" i="1"/>
  <c r="J10" i="1"/>
  <c r="J9" i="1"/>
  <c r="J13" i="1"/>
  <c r="J5" i="1"/>
  <c r="J6" i="1"/>
  <c r="J14" i="1" s="1"/>
</calcChain>
</file>

<file path=xl/sharedStrings.xml><?xml version="1.0" encoding="utf-8"?>
<sst xmlns="http://schemas.openxmlformats.org/spreadsheetml/2006/main" count="77" uniqueCount="52">
  <si>
    <t>Материал</t>
  </si>
  <si>
    <t>Код КСМ</t>
  </si>
  <si>
    <t>Партия</t>
  </si>
  <si>
    <t>Склад</t>
  </si>
  <si>
    <t>Дата ПМ</t>
  </si>
  <si>
    <t>200019</t>
  </si>
  <si>
    <t>400001</t>
  </si>
  <si>
    <t>72040114</t>
  </si>
  <si>
    <t>74011593</t>
  </si>
  <si>
    <t>74011659</t>
  </si>
  <si>
    <t>74012306</t>
  </si>
  <si>
    <t>74017440</t>
  </si>
  <si>
    <t>74021490</t>
  </si>
  <si>
    <t>74024019</t>
  </si>
  <si>
    <t>74024152</t>
  </si>
  <si>
    <t>1197165</t>
  </si>
  <si>
    <t>1330955</t>
  </si>
  <si>
    <t>1442404</t>
  </si>
  <si>
    <t>1624725</t>
  </si>
  <si>
    <t>1454508</t>
  </si>
  <si>
    <t>1742908</t>
  </si>
  <si>
    <t>2452103</t>
  </si>
  <si>
    <t>1610192</t>
  </si>
  <si>
    <t>Головка переходная напорная ГП70х50</t>
  </si>
  <si>
    <t>Лоток н/перф.DKC 100x100x3000 арт.35101</t>
  </si>
  <si>
    <t>Консоль DKC BM 34185</t>
  </si>
  <si>
    <t>Держатель полосы 25-4мм DKC ND2311</t>
  </si>
  <si>
    <t>Крышка Т-отвода KTD50 LO0732</t>
  </si>
  <si>
    <t>Адаптер цанговый АТР 25/25(1')</t>
  </si>
  <si>
    <t>Стартер LS151M IEK LLD151-LS-22</t>
  </si>
  <si>
    <t>Лоток НЛ40-П2,87УТ1,5</t>
  </si>
  <si>
    <t>ШТ</t>
  </si>
  <si>
    <t>2110</t>
  </si>
  <si>
    <t>2115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</si>
  <si>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</si>
  <si>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</si>
  <si>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</si>
  <si>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</si>
  <si>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</si>
  <si>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</si>
  <si>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</si>
  <si>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</si>
  <si>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</si>
  <si>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</si>
  <si>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</si>
  <si>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Рыночная
 цена</t>
  </si>
  <si>
    <t>Рыночная
 стоимость</t>
  </si>
  <si>
    <t xml:space="preserve"> ЕИ</t>
  </si>
  <si>
    <t>Стоимость Покупателя</t>
  </si>
  <si>
    <t xml:space="preserve">Группа </t>
  </si>
  <si>
    <t>Лот №3 - Лоток, стартер, консоль, адаптер, держатель, головка переходная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</si>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</sst>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90" zoomScaleNormal="90" workbookViewId="0">
      <selection activeCell="H7" sqref="H7"/>
    </sheetView>
  </sheetViews>
  <sheetFormatPr defaultRowHeight="14.3" x14ac:dyDescent="0.25"/>
  <cols>
    <col min="1" max="1" width="9.125" style="4" customWidth="1"/>
    <col min="2" max="2" width="8.75" style="1" customWidth="1"/>
    <col min="3" max="3" width="10.625" style="1" customWidth="1"/>
    <col min="4" max="4" width="9.25" style="1" customWidth="1"/>
    <col min="5" max="5" width="38.875" style="1" customWidth="1"/>
    <col min="6" max="6" width="13.625" style="4" customWidth="1"/>
    <col min="7" max="7" width="4.625" style="1" customWidth="1"/>
    <col min="8" max="8" width="13" style="3" customWidth="1"/>
    <col min="9" max="9" width="10.875" style="2" customWidth="1"/>
    <col min="10" max="10" width="12" style="2" customWidth="1"/>
    <col min="11" max="11" width="9.625" style="4" customWidth="1"/>
    <col min="12" max="12" width="13.625" style="5" customWidth="1"/>
    <col min="13" max="13" width="42.75" customWidth="1"/>
  </cols>
  <sheetData>
    <row r="1" spans="1:13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x14ac:dyDescent="0.25">
      <c r="E2" s="21" t="s">
        <v>50</v>
      </c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ht="28.55" x14ac:dyDescent="0.25">
      <c r="A4" s="6" t="s">
        <v>35</v>
      </c>
      <c r="B4" s="6" t="s">
        <v>49</v>
      </c>
      <c r="C4" s="6" t="s">
        <v>0</v>
      </c>
      <c r="D4" s="6" t="s">
        <v>1</v>
      </c>
      <c r="E4" s="6" t="s">
        <v>51</v>
      </c>
      <c r="F4" s="6" t="s">
        <v>2</v>
      </c>
      <c r="G4" s="6" t="s">
        <v>47</v>
      </c>
      <c r="H4" s="6" t="s">
        <v>34</v>
      </c>
      <c r="I4" s="12" t="s">
        <v>45</v>
      </c>
      <c r="J4" s="12" t="s">
        <v>46</v>
      </c>
      <c r="K4" s="6" t="s">
        <v>3</v>
      </c>
      <c r="L4" s="6" t="s">
        <v>4</v>
      </c>
      <c r="M4" s="6" t="s">
        <v>48</v>
      </c>
    </row>
    <row r="5" spans="1:13" s="18" customFormat="1" x14ac:dyDescent="0.25">
      <c r="A5" s="13" t="s">
        <v>36</v>
      </c>
      <c r="B5" s="14" t="s">
        <v>5</v>
      </c>
      <c r="C5" s="14" t="s">
        <v>7</v>
      </c>
      <c r="D5" s="14" t="s">
        <v>15</v>
      </c>
      <c r="E5" s="14" t="s">
        <v>23</v>
      </c>
      <c r="F5" s="19">
        <v>2000092015</v>
      </c>
      <c r="G5" s="14" t="s">
        <v>31</v>
      </c>
      <c r="H5" s="15">
        <v>3</v>
      </c>
      <c r="I5" s="16">
        <v>217.45</v>
      </c>
      <c r="J5" s="16">
        <f t="shared" ref="J5:J13" si="0">H5*I5</f>
        <v>652.34999999999991</v>
      </c>
      <c r="K5" s="13" t="s">
        <v>32</v>
      </c>
      <c r="L5" s="17">
        <v>45835</v>
      </c>
      <c r="M5" s="7"/>
    </row>
    <row r="6" spans="1:13" x14ac:dyDescent="0.25">
      <c r="A6" s="10" t="s">
        <v>37</v>
      </c>
      <c r="B6" s="7" t="s">
        <v>6</v>
      </c>
      <c r="C6" s="7" t="s">
        <v>8</v>
      </c>
      <c r="D6" s="7" t="s">
        <v>16</v>
      </c>
      <c r="E6" s="7" t="s">
        <v>24</v>
      </c>
      <c r="F6" s="20">
        <v>3000619734</v>
      </c>
      <c r="G6" s="7" t="s">
        <v>31</v>
      </c>
      <c r="H6" s="8">
        <v>109</v>
      </c>
      <c r="I6" s="9">
        <v>281.97000000000003</v>
      </c>
      <c r="J6" s="9">
        <f t="shared" si="0"/>
        <v>30734.730000000003</v>
      </c>
      <c r="K6" s="10" t="s">
        <v>33</v>
      </c>
      <c r="L6" s="11">
        <v>42095</v>
      </c>
      <c r="M6" s="7"/>
    </row>
    <row r="7" spans="1:13" x14ac:dyDescent="0.25">
      <c r="A7" s="13" t="s">
        <v>38</v>
      </c>
      <c r="B7" s="7" t="s">
        <v>6</v>
      </c>
      <c r="C7" s="7" t="s">
        <v>9</v>
      </c>
      <c r="D7" s="7" t="s">
        <v>17</v>
      </c>
      <c r="E7" s="7" t="s">
        <v>25</v>
      </c>
      <c r="F7" s="20">
        <v>3000052580</v>
      </c>
      <c r="G7" s="7" t="s">
        <v>31</v>
      </c>
      <c r="H7" s="8">
        <v>25</v>
      </c>
      <c r="I7" s="9">
        <v>181.27</v>
      </c>
      <c r="J7" s="9">
        <f t="shared" si="0"/>
        <v>4531.75</v>
      </c>
      <c r="K7" s="10" t="s">
        <v>33</v>
      </c>
      <c r="L7" s="11">
        <v>45838</v>
      </c>
      <c r="M7" s="7"/>
    </row>
    <row r="8" spans="1:13" x14ac:dyDescent="0.25">
      <c r="A8" s="10" t="s">
        <v>39</v>
      </c>
      <c r="B8" s="7" t="s">
        <v>6</v>
      </c>
      <c r="C8" s="7" t="s">
        <v>9</v>
      </c>
      <c r="D8" s="7" t="s">
        <v>17</v>
      </c>
      <c r="E8" s="7" t="s">
        <v>25</v>
      </c>
      <c r="F8" s="20">
        <v>3000611777</v>
      </c>
      <c r="G8" s="7" t="s">
        <v>31</v>
      </c>
      <c r="H8" s="8">
        <v>15</v>
      </c>
      <c r="I8" s="9">
        <v>74.08</v>
      </c>
      <c r="J8" s="9">
        <f t="shared" si="0"/>
        <v>1111.2</v>
      </c>
      <c r="K8" s="10" t="s">
        <v>33</v>
      </c>
      <c r="L8" s="11">
        <v>42079</v>
      </c>
      <c r="M8" s="7"/>
    </row>
    <row r="9" spans="1:13" x14ac:dyDescent="0.25">
      <c r="A9" s="13" t="s">
        <v>40</v>
      </c>
      <c r="B9" s="7" t="s">
        <v>6</v>
      </c>
      <c r="C9" s="7" t="s">
        <v>10</v>
      </c>
      <c r="D9" s="7" t="s">
        <v>18</v>
      </c>
      <c r="E9" s="7" t="s">
        <v>26</v>
      </c>
      <c r="F9" s="20">
        <v>2000087895</v>
      </c>
      <c r="G9" s="7" t="s">
        <v>31</v>
      </c>
      <c r="H9" s="8">
        <v>15</v>
      </c>
      <c r="I9" s="9">
        <v>101.99</v>
      </c>
      <c r="J9" s="9">
        <f t="shared" si="0"/>
        <v>1529.85</v>
      </c>
      <c r="K9" s="10" t="s">
        <v>33</v>
      </c>
      <c r="L9" s="11">
        <v>45161</v>
      </c>
      <c r="M9" s="7"/>
    </row>
    <row r="10" spans="1:13" x14ac:dyDescent="0.25">
      <c r="A10" s="10" t="s">
        <v>41</v>
      </c>
      <c r="B10" s="7" t="s">
        <v>6</v>
      </c>
      <c r="C10" s="7" t="s">
        <v>11</v>
      </c>
      <c r="D10" s="7" t="s">
        <v>19</v>
      </c>
      <c r="E10" s="7" t="s">
        <v>27</v>
      </c>
      <c r="F10" s="20">
        <v>3000052579</v>
      </c>
      <c r="G10" s="7" t="s">
        <v>31</v>
      </c>
      <c r="H10" s="8">
        <v>2</v>
      </c>
      <c r="I10" s="9">
        <v>82.02</v>
      </c>
      <c r="J10" s="9">
        <f t="shared" si="0"/>
        <v>164.04</v>
      </c>
      <c r="K10" s="10" t="s">
        <v>33</v>
      </c>
      <c r="L10" s="11">
        <v>45838</v>
      </c>
      <c r="M10" s="7"/>
    </row>
    <row r="11" spans="1:13" x14ac:dyDescent="0.25">
      <c r="A11" s="13" t="s">
        <v>42</v>
      </c>
      <c r="B11" s="7" t="s">
        <v>6</v>
      </c>
      <c r="C11" s="7" t="s">
        <v>12</v>
      </c>
      <c r="D11" s="7" t="s">
        <v>20</v>
      </c>
      <c r="E11" s="7" t="s">
        <v>28</v>
      </c>
      <c r="F11" s="20">
        <v>3000052578</v>
      </c>
      <c r="G11" s="7" t="s">
        <v>31</v>
      </c>
      <c r="H11" s="8">
        <v>25</v>
      </c>
      <c r="I11" s="9">
        <v>115.34</v>
      </c>
      <c r="J11" s="9">
        <f t="shared" si="0"/>
        <v>2883.5</v>
      </c>
      <c r="K11" s="10" t="s">
        <v>33</v>
      </c>
      <c r="L11" s="11">
        <v>45838</v>
      </c>
      <c r="M11" s="7"/>
    </row>
    <row r="12" spans="1:13" x14ac:dyDescent="0.25">
      <c r="A12" s="10" t="s">
        <v>43</v>
      </c>
      <c r="B12" s="7" t="s">
        <v>6</v>
      </c>
      <c r="C12" s="7" t="s">
        <v>13</v>
      </c>
      <c r="D12" s="7" t="s">
        <v>21</v>
      </c>
      <c r="E12" s="7" t="s">
        <v>29</v>
      </c>
      <c r="F12" s="20">
        <v>2000087904</v>
      </c>
      <c r="G12" s="7" t="s">
        <v>31</v>
      </c>
      <c r="H12" s="8">
        <v>175</v>
      </c>
      <c r="I12" s="9">
        <v>5.23</v>
      </c>
      <c r="J12" s="9">
        <f t="shared" si="0"/>
        <v>915.25000000000011</v>
      </c>
      <c r="K12" s="10" t="s">
        <v>33</v>
      </c>
      <c r="L12" s="11">
        <v>45161</v>
      </c>
      <c r="M12" s="7"/>
    </row>
    <row r="13" spans="1:13" x14ac:dyDescent="0.25">
      <c r="A13" s="13" t="s">
        <v>44</v>
      </c>
      <c r="B13" s="7" t="s">
        <v>6</v>
      </c>
      <c r="C13" s="7" t="s">
        <v>14</v>
      </c>
      <c r="D13" s="7" t="s">
        <v>22</v>
      </c>
      <c r="E13" s="7" t="s">
        <v>30</v>
      </c>
      <c r="F13" s="20">
        <v>2000087899</v>
      </c>
      <c r="G13" s="7" t="s">
        <v>31</v>
      </c>
      <c r="H13" s="8">
        <v>50</v>
      </c>
      <c r="I13" s="9">
        <v>267.85000000000002</v>
      </c>
      <c r="J13" s="9">
        <f t="shared" si="0"/>
        <v>13392.500000000002</v>
      </c>
      <c r="K13" s="10" t="s">
        <v>33</v>
      </c>
      <c r="L13" s="11">
        <v>45161</v>
      </c>
      <c r="M13" s="7"/>
    </row>
    <row r="14" spans="1:13" x14ac:dyDescent="0.25">
      <c r="H14" s="22">
        <f>SUM(H5:H13)</f>
        <v>419</v>
      </c>
      <c r="I14" s="23"/>
      <c r="J14" s="23">
        <f>SUM(J5:J13)</f>
        <v>55915.17</v>
      </c>
    </row>
  </sheetData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2025-11-13T11:15:22Z</dcterms:modified>
</cp:coreProperties>
</file>